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5DEE243-CD20-4537-BE69-82D5AAA7B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F7" i="1"/>
  <c r="F8" i="1"/>
  <c r="F6" i="1"/>
  <c r="J8" i="1" l="1"/>
  <c r="K8" i="1" s="1"/>
  <c r="H8" i="1" s="1"/>
  <c r="G8" i="1"/>
  <c r="J7" i="1"/>
  <c r="K7" i="1" s="1"/>
  <c r="H7" i="1" s="1"/>
  <c r="G7" i="1"/>
  <c r="J6" i="1"/>
  <c r="K6" i="1" s="1"/>
  <c r="H6" i="1" s="1"/>
  <c r="G6" i="1"/>
</calcChain>
</file>

<file path=xl/sharedStrings.xml><?xml version="1.0" encoding="utf-8"?>
<sst xmlns="http://schemas.openxmlformats.org/spreadsheetml/2006/main" count="18" uniqueCount="18">
  <si>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</si>
  <si>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</si>
  <si>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</si>
  <si>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</si>
  <si>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</si>
  <si>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</si>
  <si>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</si>
  <si>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</si>
  <si>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</si>
  <si>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</si>
  <si>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</si>
  <si>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</si>
  <si>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</si>
  <si>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</si>
  <si>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«Էյչ Գրուպ» ՍՊԸ</t>
  </si>
  <si>
    <t>Տպիչ՝ Գունավոր տպագրության հնարավորությամբ</t>
  </si>
  <si>
    <t>Սկաներ</t>
  </si>
  <si>
    <t>Համակարգիչ ամբողջը մեկում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</si>
</sst>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8" sqref="C8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7.28515625" style="2" customWidth="1"/>
    <col min="6" max="6" width="20.140625" style="2" customWidth="1"/>
    <col min="7" max="8" width="22.140625" style="3" customWidth="1"/>
    <col min="9" max="9" width="21.5703125" style="3" customWidth="1"/>
    <col min="10" max="11" width="22.140625" style="3" customWidth="1"/>
    <col min="12" max="12" width="21.42578125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4" t="s">
        <v>4</v>
      </c>
      <c r="B2" s="4"/>
      <c r="C2" s="4"/>
      <c r="D2" s="4"/>
      <c r="E2" s="4"/>
      <c r="F2" s="4"/>
    </row>
    <row r="3" spans="1:12" ht="17.25" thickBot="1" x14ac:dyDescent="0.35"/>
    <row r="4" spans="1:12" s="10" customFormat="1" x14ac:dyDescent="0.3">
      <c r="A4" s="20" t="s">
        <v>0</v>
      </c>
      <c r="B4" s="21"/>
      <c r="C4" s="21"/>
      <c r="D4" s="22" t="s">
        <v>10</v>
      </c>
      <c r="E4" s="23"/>
      <c r="F4" s="24"/>
      <c r="G4" s="25" t="s">
        <v>14</v>
      </c>
      <c r="H4" s="26"/>
      <c r="I4" s="26"/>
      <c r="J4" s="26"/>
      <c r="K4" s="27"/>
    </row>
    <row r="5" spans="1:12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</row>
    <row r="6" spans="1:12" s="9" customFormat="1" x14ac:dyDescent="0.3">
      <c r="A6" s="15">
        <v>1</v>
      </c>
      <c r="B6" s="16">
        <v>30232110</v>
      </c>
      <c r="C6" s="17" t="s">
        <v>15</v>
      </c>
      <c r="D6" s="18">
        <v>1</v>
      </c>
      <c r="E6" s="11">
        <v>150000</v>
      </c>
      <c r="F6" s="11">
        <f>+E6*D6</f>
        <v>150000</v>
      </c>
      <c r="G6" s="12">
        <f>+I6/$D6</f>
        <v>124000</v>
      </c>
      <c r="H6" s="13">
        <f t="shared" ref="H6:H8" si="0">+K6/$D6</f>
        <v>148800</v>
      </c>
      <c r="I6" s="13">
        <v>124000</v>
      </c>
      <c r="J6" s="13">
        <f>+I6*0.2</f>
        <v>24800</v>
      </c>
      <c r="K6" s="14">
        <f t="shared" ref="K6:K8" si="1">+J6+I6</f>
        <v>148800</v>
      </c>
      <c r="L6" s="8">
        <f>+MIN(I6)</f>
        <v>124000</v>
      </c>
    </row>
    <row r="7" spans="1:12" s="9" customFormat="1" x14ac:dyDescent="0.3">
      <c r="A7" s="19">
        <v>2</v>
      </c>
      <c r="B7" s="16">
        <v>30216110</v>
      </c>
      <c r="C7" s="17" t="s">
        <v>16</v>
      </c>
      <c r="D7" s="18">
        <v>1</v>
      </c>
      <c r="E7" s="11">
        <v>50000</v>
      </c>
      <c r="F7" s="11">
        <f t="shared" ref="F7:F8" si="2">+E7*D7</f>
        <v>50000</v>
      </c>
      <c r="G7" s="12">
        <f t="shared" ref="G7:G8" si="3">+I7/$D7</f>
        <v>40000</v>
      </c>
      <c r="H7" s="13">
        <f t="shared" si="0"/>
        <v>48000</v>
      </c>
      <c r="I7" s="13">
        <v>40000</v>
      </c>
      <c r="J7" s="13">
        <f t="shared" ref="J7:J8" si="4">+I7*0.2</f>
        <v>8000</v>
      </c>
      <c r="K7" s="14">
        <f t="shared" si="1"/>
        <v>48000</v>
      </c>
      <c r="L7" s="8">
        <f>+MIN(I7)</f>
        <v>40000</v>
      </c>
    </row>
    <row r="8" spans="1:12" s="9" customFormat="1" x14ac:dyDescent="0.3">
      <c r="A8" s="15">
        <v>3</v>
      </c>
      <c r="B8" s="16">
        <v>30211220</v>
      </c>
      <c r="C8" s="17" t="s">
        <v>17</v>
      </c>
      <c r="D8" s="18">
        <v>5</v>
      </c>
      <c r="E8" s="11">
        <v>180000</v>
      </c>
      <c r="F8" s="11">
        <f t="shared" si="2"/>
        <v>900000</v>
      </c>
      <c r="G8" s="12">
        <f t="shared" si="3"/>
        <v>149000</v>
      </c>
      <c r="H8" s="13">
        <f t="shared" si="0"/>
        <v>178800</v>
      </c>
      <c r="I8" s="13">
        <v>745000</v>
      </c>
      <c r="J8" s="13">
        <f t="shared" si="4"/>
        <v>149000</v>
      </c>
      <c r="K8" s="14">
        <f t="shared" si="1"/>
        <v>894000</v>
      </c>
      <c r="L8" s="8">
        <f t="shared" ref="L8" si="5">+MIN(I8)</f>
        <v>745000</v>
      </c>
    </row>
    <row r="9" spans="1:12" x14ac:dyDescent="0.3">
      <c r="K9" s="2"/>
    </row>
  </sheetData>
  <mergeCells count="3">
    <mergeCell ref="A4:C4"/>
    <mergeCell ref="D4:F4"/>
    <mergeCell ref="G4:K4"/>
  </mergeCells>
  <conditionalFormatting sqref="G6:K8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2025-11-06T07:21:02Z</dcterms:modified>
</cp:coreProperties>
</file>